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drcngo-my.sharepoint.com/personal/wq853_drc_ngo/Documents/Desktop/"/>
    </mc:Choice>
  </mc:AlternateContent>
  <xr:revisionPtr revIDLastSave="8" documentId="13_ncr:1_{174B02CA-A927-4CE1-9726-B0C3121D9C03}" xr6:coauthVersionLast="47" xr6:coauthVersionMax="47" xr10:uidLastSave="{AA408407-EF9F-4706-9D43-1A90987B6DD2}"/>
  <bookViews>
    <workbookView xWindow="-110" yWindow="-110" windowWidth="19420" windowHeight="11500" xr2:uid="{6A555971-6A85-4464-A360-EC6E8B151ED2}"/>
  </bookViews>
  <sheets>
    <sheet name="Mud bricks" sheetId="1" r:id="rId1"/>
  </sheets>
  <definedNames>
    <definedName name="_xlnm.Print_Area" localSheetId="0">'Mud bricks'!$A$1:$F$64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2" i="1"/>
  <c r="F37" i="1"/>
  <c r="F38" i="1"/>
  <c r="F39" i="1"/>
  <c r="F36" i="1"/>
  <c r="D32" i="1"/>
  <c r="F32" i="1" s="1"/>
  <c r="F28" i="1"/>
  <c r="D18" i="1"/>
  <c r="F52" i="1"/>
  <c r="F34" i="1"/>
  <c r="F43" i="1"/>
  <c r="D20" i="1"/>
  <c r="F20" i="1" s="1"/>
  <c r="D24" i="1"/>
  <c r="F24" i="1" s="1"/>
  <c r="D10" i="1"/>
  <c r="F10" i="1" s="1"/>
  <c r="D6" i="1"/>
  <c r="F6" i="1" s="1"/>
  <c r="B57" i="1"/>
  <c r="F48" i="1"/>
  <c r="F42" i="1"/>
  <c r="F33" i="1"/>
  <c r="F31" i="1"/>
  <c r="F30" i="1"/>
  <c r="F29" i="1"/>
  <c r="F11" i="1"/>
  <c r="F5" i="1"/>
  <c r="F14" i="1" l="1"/>
  <c r="F57" i="1" s="1"/>
  <c r="F40" i="1"/>
  <c r="F60" i="1" s="1"/>
  <c r="F45" i="1"/>
  <c r="F61" i="1" s="1"/>
  <c r="F18" i="1"/>
  <c r="F53" i="1"/>
  <c r="F63" i="1" s="1"/>
  <c r="F25" i="1"/>
  <c r="F59" i="1" s="1"/>
  <c r="F7" i="1"/>
  <c r="F56" i="1" s="1"/>
  <c r="F47" i="1"/>
  <c r="F49" i="1" s="1"/>
  <c r="F62" i="1" s="1"/>
  <c r="F58" i="1" l="1" a="1"/>
  <c r="F58" i="1" s="1"/>
  <c r="F64" i="1" s="1"/>
  <c r="F21"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<sst xmlns="http://schemas.openxmlformats.org/spreadsheetml/2006/main" count="88" uniqueCount="56">
  <si>
    <t>No.</t>
  </si>
  <si>
    <t>Description</t>
  </si>
  <si>
    <t>Units</t>
  </si>
  <si>
    <t>Quantity</t>
  </si>
  <si>
    <t xml:space="preserve">PRELIMINARIES </t>
  </si>
  <si>
    <t>Mobilization and demobilization of equipment, tools, personnel to and from the site</t>
  </si>
  <si>
    <t>sum</t>
  </si>
  <si>
    <t>Clear site of shrub, Tress etc. and excavate over site to remove top vegetable soil average 150m, gab up the tree stumps, chart away 30M from site.</t>
  </si>
  <si>
    <r>
      <t>m</t>
    </r>
    <r>
      <rPr>
        <vertAlign val="superscript"/>
        <sz val="11"/>
        <rFont val="Arial"/>
        <family val="2"/>
      </rPr>
      <t>2</t>
    </r>
  </si>
  <si>
    <t>Sub total</t>
  </si>
  <si>
    <t>EXCAVATION AND EARTH WORKS</t>
  </si>
  <si>
    <r>
      <t>m</t>
    </r>
    <r>
      <rPr>
        <vertAlign val="superscript"/>
        <sz val="11"/>
        <rFont val="Arial"/>
        <family val="2"/>
      </rPr>
      <t>3</t>
    </r>
  </si>
  <si>
    <t>Load wheel and deposit surplus excavated materials in the Temporary spoil heaps around the site and level where directed.</t>
  </si>
  <si>
    <t>Subtotal</t>
  </si>
  <si>
    <t>SUB-STRUCTURE</t>
  </si>
  <si>
    <t>Strip foundation details</t>
  </si>
  <si>
    <t xml:space="preserve">WALLING </t>
  </si>
  <si>
    <t>ROOFING CONSTRUCTION</t>
  </si>
  <si>
    <t>DOORS</t>
  </si>
  <si>
    <t>FINISHES</t>
  </si>
  <si>
    <t>SUMMARY TO BOQ</t>
  </si>
  <si>
    <t>Total</t>
  </si>
  <si>
    <t>Bill of Quantities for the construction of Transitional Shelter (Mud bricks)</t>
  </si>
  <si>
    <t>Unit Price (Nigerian Niara)</t>
  </si>
  <si>
    <t>Total (Nigeria Niara)</t>
  </si>
  <si>
    <t>Exc. For foundation starting from reduced ground level</t>
  </si>
  <si>
    <t>150mm thick concrete (1:3:6/38mm) and 675mm wide as strip foundation</t>
  </si>
  <si>
    <t>Plinth wall construction with sancrete</t>
  </si>
  <si>
    <t xml:space="preserve">225mm thick sancrete hollow block (225x225x450mm)  walls beded in cement/sand 1:4 and raised atleast 230mm above ground level on ditto (detailed in drawing) </t>
  </si>
  <si>
    <t>200mm thick walls of ordinary mudbricks laid on mud mortar as per direction</t>
  </si>
  <si>
    <t>DOORS &amp; WINDOWS</t>
  </si>
  <si>
    <t>Provide and fix 900mm x 2100mm CGI covered doors, with  50 x 150mm Treated timber door frames and treated 50 x 100mm door swing. All doors to be completed with  door fittings including internal and external locks.</t>
  </si>
  <si>
    <t>Provide and fix 400mm x 700mm CGI covered  window, with 50 x 100mm  Treated timber window frames and treated 50 x 75mm door swing. All doors to be completed with window fittings including internal locks.</t>
  </si>
  <si>
    <t xml:space="preserve">25mm 1:4 cement sand mortar render on external walls sandcreed blocks </t>
  </si>
  <si>
    <t>External earth-based plaster for exterior, 15mm thickness, mixture of soil, sharp sand, boiled bitumen and used engine oil, to be applied in at least two coats. Inclusive of all required materials for the mixture, water and labour costs.</t>
  </si>
  <si>
    <t xml:space="preserve"> -do-50x100mm rafters at 1500mm C/C.</t>
  </si>
  <si>
    <t>well treated 25 x 100mm treated fascia board</t>
  </si>
  <si>
    <t>CGI roofing iron sheets as roof covering 0.20 guage.</t>
  </si>
  <si>
    <t>1.5m CGI Ridge Cover (cap)</t>
  </si>
  <si>
    <t>OTHER  WORK</t>
  </si>
  <si>
    <t>Approved laterite fill compacted &amp; side drains to approval / Transport</t>
  </si>
  <si>
    <t>PC</t>
  </si>
  <si>
    <t>Well treated 50x150mm as wall plate including lintels on windows</t>
  </si>
  <si>
    <t>Ditto but 75x 50mm purlin</t>
  </si>
  <si>
    <t>Allow for langalanga (Metal strips)</t>
  </si>
  <si>
    <t>Assorted nails</t>
  </si>
  <si>
    <t>4 inches nails</t>
  </si>
  <si>
    <t>Kg</t>
  </si>
  <si>
    <t>3 inches nails</t>
  </si>
  <si>
    <t>1.5 inches nails</t>
  </si>
  <si>
    <t>Cap roofing nails</t>
  </si>
  <si>
    <t>Provide anti-termite to excavation</t>
  </si>
  <si>
    <t>Allow for the provision of damp proof membrane (polyethene Sheet)</t>
  </si>
  <si>
    <t>Company Name :</t>
  </si>
  <si>
    <t>Signature &amp; Date :</t>
  </si>
  <si>
    <t>Stamp: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</si>
</sst>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5" x14ac:knownFonts="1">
    <font>
      <sz val="11"/>
      <color theme="1"/>
      <name val="Aptos Narrow"/>
      <family val="2"/>
      <scheme val="minor"/>
    </font>
    <font>
      <b/>
      <sz val="11"/>
      <name val="Arial"/>
      <family val="2"/>
    </font>
    <font>
      <sz val="11"/>
      <name val="Arial"/>
      <family val="2"/>
    </font>
    <font>
      <sz val="12"/>
      <name val="Arial"/>
      <family val="2"/>
    </font>
    <font>
      <b/>
      <sz val="14"/>
      <name val="Arial"/>
      <family val="2"/>
    </font>
    <font>
      <b/>
      <sz val="12"/>
      <name val="Arial"/>
      <family val="2"/>
    </font>
    <font>
      <sz val="10"/>
      <name val="Arial"/>
      <family val="2"/>
    </font>
    <font>
      <vertAlign val="superscript"/>
      <sz val="11"/>
      <name val="Arial"/>
      <family val="2"/>
    </font>
    <font>
      <b/>
      <u/>
      <sz val="14"/>
      <name val="Arial"/>
      <family val="2"/>
    </font>
    <font>
      <b/>
      <i/>
      <sz val="11"/>
      <name val="Arial"/>
      <family val="2"/>
    </font>
    <font>
      <b/>
      <sz val="10"/>
      <name val="Arial"/>
      <family val="2"/>
    </font>
    <font>
      <b/>
      <u/>
      <sz val="12"/>
      <name val="Arial"/>
      <family val="2"/>
    </font>
    <font>
      <sz val="11"/>
      <color theme="1"/>
      <name val="Aptos Narrow"/>
      <family val="2"/>
      <scheme val="minor"/>
    </font>
    <font>
      <sz val="11"/>
      <color theme="1"/>
      <name val="Arial"/>
      <family val="2"/>
    </font>
    <font>
      <b/>
      <i/>
      <sz val="11"/>
      <color theme="1"/>
      <name val="Arial"/>
      <family val="2"/>
    </font>
  </fonts>
  <fills count="3">
    <fill>
      <patternFill patternType="none"/>
    </fill>
    <fill>
      <patternFill patternType="gray125"/>
    </fill>
    <fill>
      <patternFill patternType="solid">
        <fgColor theme="2" tint="-0.249977111117893"/>
        <bgColor indexed="64"/>
      </patternFill>
    </fill>
  </fills>
  <borders count="1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0" fontId="6" fillId="0" borderId="0"/>
    <xf numFmtId="43" fontId="12" fillId="0" borderId="0" applyFont="0" applyFill="0" applyBorder="0" applyAlignment="0" applyProtection="0"/>
  </cellStyleXfs>
  <cellXfs count="68">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xf>
    <xf numFmtId="164" fontId="2" fillId="0" borderId="0" xfId="0" applyNumberFormat="1" applyFont="1" applyAlignment="1">
      <alignment vertical="center"/>
    </xf>
    <xf numFmtId="0" fontId="3" fillId="0" borderId="2" xfId="0" applyFont="1" applyBorder="1" applyAlignment="1">
      <alignment vertical="center"/>
    </xf>
    <xf numFmtId="0" fontId="2" fillId="0" borderId="2" xfId="0" applyFont="1" applyBorder="1" applyAlignment="1">
      <alignment vertical="center"/>
    </xf>
    <xf numFmtId="0" fontId="2" fillId="0" borderId="2" xfId="1" applyFont="1" applyBorder="1" applyAlignment="1">
      <alignment horizontal="left" vertical="center" wrapText="1"/>
    </xf>
    <xf numFmtId="0" fontId="2" fillId="0" borderId="2" xfId="0" applyFont="1" applyBorder="1" applyAlignment="1">
      <alignment horizontal="center" vertical="center"/>
    </xf>
    <xf numFmtId="164" fontId="2" fillId="0" borderId="2" xfId="0" applyNumberFormat="1" applyFont="1" applyBorder="1" applyAlignment="1">
      <alignment vertical="center"/>
    </xf>
    <xf numFmtId="0" fontId="5" fillId="0" borderId="2" xfId="0" applyFont="1" applyBorder="1" applyAlignment="1">
      <alignment horizontal="right" wrapText="1"/>
    </xf>
    <xf numFmtId="0" fontId="3" fillId="0" borderId="2" xfId="0" applyFont="1" applyBorder="1" applyAlignment="1">
      <alignment horizontal="center" vertical="center"/>
    </xf>
    <xf numFmtId="164" fontId="3" fillId="0" borderId="2" xfId="0" applyNumberFormat="1" applyFont="1" applyBorder="1" applyAlignment="1">
      <alignment vertical="center"/>
    </xf>
    <xf numFmtId="0" fontId="1" fillId="0" borderId="2" xfId="0" applyFont="1" applyBorder="1" applyAlignment="1">
      <alignment vertical="center"/>
    </xf>
    <xf numFmtId="0" fontId="1" fillId="0" borderId="2" xfId="0" applyFont="1" applyBorder="1" applyAlignment="1">
      <alignment horizontal="left" vertical="center" wrapText="1"/>
    </xf>
    <xf numFmtId="0" fontId="1" fillId="0" borderId="2" xfId="0" applyFont="1" applyBorder="1" applyAlignment="1">
      <alignment horizontal="center" vertical="center"/>
    </xf>
    <xf numFmtId="0" fontId="1" fillId="0" borderId="0" xfId="0" applyFont="1"/>
    <xf numFmtId="0" fontId="2" fillId="0" borderId="2" xfId="0" applyFont="1" applyBorder="1" applyAlignment="1">
      <alignment horizontal="left" vertical="center" wrapText="1"/>
    </xf>
    <xf numFmtId="0" fontId="3" fillId="0" borderId="2" xfId="0" applyFont="1" applyBorder="1" applyAlignment="1">
      <alignment horizontal="left" wrapText="1"/>
    </xf>
    <xf numFmtId="0" fontId="9" fillId="0" borderId="2" xfId="0" applyFont="1" applyBorder="1" applyAlignment="1">
      <alignment horizontal="left" vertical="center" wrapText="1"/>
    </xf>
    <xf numFmtId="0" fontId="2" fillId="0" borderId="0" xfId="0" applyFont="1" applyAlignment="1">
      <alignment horizontal="left" vertical="center" wrapText="1"/>
    </xf>
    <xf numFmtId="164" fontId="3" fillId="0" borderId="0" xfId="0" applyNumberFormat="1" applyFont="1" applyAlignment="1">
      <alignment vertical="center"/>
    </xf>
    <xf numFmtId="0" fontId="6" fillId="0" borderId="2" xfId="0" applyFont="1" applyBorder="1" applyAlignment="1">
      <alignment vertical="center"/>
    </xf>
    <xf numFmtId="0" fontId="10" fillId="0" borderId="2" xfId="0" applyFont="1" applyBorder="1" applyAlignment="1">
      <alignment horizontal="left" vertical="center" wrapText="1"/>
    </xf>
    <xf numFmtId="0" fontId="10" fillId="0" borderId="2" xfId="0" applyFont="1" applyBorder="1" applyAlignment="1">
      <alignment vertical="center"/>
    </xf>
    <xf numFmtId="164" fontId="2" fillId="0" borderId="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1" fillId="0" borderId="2" xfId="0" applyNumberFormat="1" applyFont="1" applyBorder="1" applyAlignment="1">
      <alignment horizontal="center" vertical="center"/>
    </xf>
    <xf numFmtId="0" fontId="3" fillId="0" borderId="0" xfId="0" applyFont="1" applyAlignment="1">
      <alignment vertical="center"/>
    </xf>
    <xf numFmtId="0" fontId="5" fillId="0" borderId="1" xfId="0" applyFont="1" applyBorder="1" applyAlignment="1">
      <alignment vertical="center"/>
    </xf>
    <xf numFmtId="0" fontId="1" fillId="0" borderId="1" xfId="1" applyFont="1" applyBorder="1" applyAlignment="1">
      <alignment vertical="center"/>
    </xf>
    <xf numFmtId="0" fontId="5" fillId="0" borderId="1" xfId="0" applyFont="1" applyBorder="1" applyAlignment="1">
      <alignment horizontal="center" vertical="center"/>
    </xf>
    <xf numFmtId="164" fontId="5" fillId="0" borderId="1" xfId="0" applyNumberFormat="1" applyFont="1" applyBorder="1" applyAlignment="1">
      <alignment vertical="center"/>
    </xf>
    <xf numFmtId="0" fontId="1" fillId="2" borderId="2" xfId="0" applyFont="1" applyFill="1" applyBorder="1" applyAlignment="1">
      <alignment wrapText="1"/>
    </xf>
    <xf numFmtId="0" fontId="1" fillId="2" borderId="2" xfId="0" applyFont="1" applyFill="1" applyBorder="1" applyAlignment="1">
      <alignment horizontal="center" wrapText="1"/>
    </xf>
    <xf numFmtId="0" fontId="1" fillId="2" borderId="2" xfId="0" applyFont="1" applyFill="1" applyBorder="1" applyAlignment="1">
      <alignment horizontal="center" vertical="center" wrapText="1"/>
    </xf>
    <xf numFmtId="165" fontId="4" fillId="0" borderId="3" xfId="2" applyNumberFormat="1" applyFont="1" applyBorder="1" applyAlignment="1">
      <alignment vertical="center" wrapText="1"/>
    </xf>
    <xf numFmtId="165" fontId="1" fillId="2" borderId="2" xfId="2" applyNumberFormat="1" applyFont="1" applyFill="1" applyBorder="1" applyAlignment="1">
      <alignment horizontal="center" vertical="center" wrapText="1"/>
    </xf>
    <xf numFmtId="165" fontId="2" fillId="0" borderId="1" xfId="2" applyNumberFormat="1" applyFont="1" applyBorder="1" applyAlignment="1">
      <alignment horizontal="center" vertical="center"/>
    </xf>
    <xf numFmtId="165" fontId="2" fillId="0" borderId="1" xfId="2" applyNumberFormat="1" applyFont="1" applyBorder="1" applyAlignment="1">
      <alignment vertical="center"/>
    </xf>
    <xf numFmtId="165" fontId="2" fillId="0" borderId="2" xfId="2" applyNumberFormat="1" applyFont="1" applyBorder="1" applyAlignment="1">
      <alignment horizontal="center" vertical="center"/>
    </xf>
    <xf numFmtId="165" fontId="2" fillId="0" borderId="2" xfId="2" applyNumberFormat="1" applyFont="1" applyBorder="1" applyAlignment="1">
      <alignment vertical="center"/>
    </xf>
    <xf numFmtId="165" fontId="8" fillId="0" borderId="2" xfId="2" applyNumberFormat="1" applyFont="1" applyBorder="1" applyAlignment="1">
      <alignment vertical="center"/>
    </xf>
    <xf numFmtId="165" fontId="1" fillId="0" borderId="2" xfId="2" applyNumberFormat="1" applyFont="1" applyBorder="1" applyAlignment="1">
      <alignment horizontal="center" vertical="center"/>
    </xf>
    <xf numFmtId="165" fontId="1" fillId="0" borderId="2" xfId="2" applyNumberFormat="1" applyFont="1" applyBorder="1" applyAlignment="1">
      <alignment vertical="center"/>
    </xf>
    <xf numFmtId="165" fontId="2" fillId="0" borderId="0" xfId="2" applyNumberFormat="1" applyFont="1" applyAlignment="1">
      <alignment horizontal="center" vertical="center"/>
    </xf>
    <xf numFmtId="165" fontId="2" fillId="0" borderId="0" xfId="2" applyNumberFormat="1" applyFont="1" applyAlignment="1">
      <alignment vertical="center"/>
    </xf>
    <xf numFmtId="165" fontId="2" fillId="0" borderId="0" xfId="2" applyNumberFormat="1" applyFont="1"/>
    <xf numFmtId="0" fontId="13" fillId="0" borderId="4" xfId="0" applyFont="1" applyBorder="1" applyAlignment="1">
      <alignment vertical="center" wrapText="1"/>
    </xf>
    <xf numFmtId="0" fontId="13" fillId="0" borderId="5" xfId="0" applyFont="1" applyBorder="1" applyAlignment="1">
      <alignment vertical="center" wrapText="1"/>
    </xf>
    <xf numFmtId="165" fontId="2" fillId="0" borderId="2" xfId="2" applyNumberFormat="1" applyFont="1" applyFill="1" applyBorder="1" applyAlignment="1">
      <alignment horizontal="center" vertical="center"/>
    </xf>
    <xf numFmtId="0" fontId="13" fillId="0" borderId="6" xfId="0" applyFont="1" applyBorder="1" applyAlignment="1">
      <alignment vertical="center" wrapText="1"/>
    </xf>
    <xf numFmtId="2" fontId="2" fillId="0" borderId="2" xfId="0" applyNumberFormat="1" applyFont="1" applyBorder="1" applyAlignment="1">
      <alignment vertical="center"/>
    </xf>
    <xf numFmtId="2" fontId="9" fillId="0" borderId="2" xfId="0" applyNumberFormat="1" applyFont="1" applyBorder="1" applyAlignment="1">
      <alignment vertical="center"/>
    </xf>
    <xf numFmtId="0" fontId="14" fillId="0" borderId="6" xfId="0" applyFont="1" applyBorder="1" applyAlignment="1">
      <alignment vertical="center" wrapText="1"/>
    </xf>
    <xf numFmtId="165" fontId="2" fillId="0" borderId="7" xfId="2" applyNumberFormat="1" applyFont="1" applyBorder="1" applyAlignment="1">
      <alignment horizontal="center" vertical="center"/>
    </xf>
    <xf numFmtId="165" fontId="1" fillId="0" borderId="7" xfId="2" applyNumberFormat="1" applyFont="1" applyBorder="1" applyAlignment="1">
      <alignment vertical="center"/>
    </xf>
    <xf numFmtId="165" fontId="2" fillId="0" borderId="0" xfId="2" applyNumberFormat="1" applyFont="1" applyBorder="1" applyAlignment="1">
      <alignment horizontal="center" vertical="center"/>
    </xf>
    <xf numFmtId="165" fontId="2" fillId="0" borderId="0" xfId="2" applyNumberFormat="1" applyFont="1" applyBorder="1" applyAlignment="1">
      <alignment vertical="center"/>
    </xf>
    <xf numFmtId="0" fontId="11" fillId="0" borderId="2" xfId="0" applyFont="1" applyBorder="1" applyAlignment="1">
      <alignment horizontal="right" wrapText="1"/>
    </xf>
    <xf numFmtId="0" fontId="11" fillId="0" borderId="7" xfId="0" applyFont="1" applyBorder="1" applyAlignment="1">
      <alignment horizontal="right" wrapText="1"/>
    </xf>
    <xf numFmtId="0" fontId="4" fillId="0" borderId="3" xfId="0" applyFont="1" applyBorder="1" applyAlignment="1">
      <alignment horizontal="center" vertical="center" wrapText="1"/>
    </xf>
    <xf numFmtId="0" fontId="2" fillId="0" borderId="8" xfId="0" applyFont="1" applyBorder="1" applyAlignment="1">
      <alignment horizontal="left"/>
    </xf>
    <xf numFmtId="0" fontId="2" fillId="0" borderId="9" xfId="0" applyFont="1" applyBorder="1" applyAlignment="1">
      <alignment horizontal="left"/>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 fillId="0" borderId="13" xfId="0" applyFont="1" applyBorder="1" applyAlignment="1">
      <alignment horizontal="left"/>
    </xf>
  </cellXfs>
  <cellStyles count="3">
    <cellStyle name="Comma" xfId="2" builtinId="3"/>
    <cellStyle name="Normal" xfId="0" builtinId="0"/>
    <cellStyle name="Normal 2" xfId="1" xr:uid="{B9C63C7A-70A6-49FD-A651-9B0038A2C4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30649-9622-423C-B3E0-378B6BA54A3F}">
  <sheetPr>
    <tabColor theme="5"/>
  </sheetPr>
  <dimension ref="A2:M151"/>
  <sheetViews>
    <sheetView tabSelected="1" view="pageBreakPreview" topLeftCell="A56" zoomScale="80" zoomScaleNormal="80" zoomScaleSheetLayoutView="80" workbookViewId="0">
      <selection activeCell="E75" sqref="E75"/>
    </sheetView>
  </sheetViews>
  <sheetFormatPr defaultColWidth="8.81640625" defaultRowHeight="14" x14ac:dyDescent="0.3"/>
  <cols>
    <col min="1" max="1" width="7.1796875" style="2" customWidth="1"/>
    <col min="2" max="2" width="71.1796875" style="1" customWidth="1"/>
    <col min="3" max="3" width="7.81640625" style="3" customWidth="1"/>
    <col min="4" max="4" width="9.453125" style="4" customWidth="1"/>
    <col min="5" max="5" width="11.7265625" style="45" customWidth="1"/>
    <col min="6" max="6" width="15.453125" style="46" customWidth="1"/>
    <col min="7" max="8" width="8.81640625" style="1"/>
    <col min="9" max="9" width="16.26953125" style="1" customWidth="1"/>
    <col min="10" max="10" width="12.54296875" style="1" bestFit="1" customWidth="1"/>
    <col min="11" max="11" width="10.453125" style="1" bestFit="1" customWidth="1"/>
    <col min="12" max="12" width="8.81640625" style="1"/>
    <col min="13" max="13" width="11.81640625" style="1" bestFit="1" customWidth="1"/>
    <col min="14" max="16" width="8.81640625" style="1"/>
    <col min="17" max="17" width="10.81640625" style="1" bestFit="1" customWidth="1"/>
    <col min="18" max="16384" width="8.81640625" style="1"/>
  </cols>
  <sheetData>
    <row r="2" spans="1:6" ht="18" customHeight="1" x14ac:dyDescent="0.3">
      <c r="A2" s="28"/>
      <c r="B2" s="61" t="s">
        <v>22</v>
      </c>
      <c r="C2" s="61"/>
      <c r="D2" s="61"/>
      <c r="E2" s="61"/>
      <c r="F2" s="36"/>
    </row>
    <row r="3" spans="1:6" ht="42" x14ac:dyDescent="0.3">
      <c r="A3" s="33" t="s">
        <v>0</v>
      </c>
      <c r="B3" s="34" t="s">
        <v>1</v>
      </c>
      <c r="C3" s="35" t="s">
        <v>2</v>
      </c>
      <c r="D3" s="35" t="s">
        <v>3</v>
      </c>
      <c r="E3" s="37" t="s">
        <v>23</v>
      </c>
      <c r="F3" s="37" t="s">
        <v>24</v>
      </c>
    </row>
    <row r="4" spans="1:6" ht="15.5" x14ac:dyDescent="0.3">
      <c r="A4" s="29">
        <v>1</v>
      </c>
      <c r="B4" s="30" t="s">
        <v>4</v>
      </c>
      <c r="C4" s="31"/>
      <c r="D4" s="32"/>
      <c r="E4" s="38"/>
      <c r="F4" s="39"/>
    </row>
    <row r="5" spans="1:6" ht="28" x14ac:dyDescent="0.3">
      <c r="A5" s="6">
        <v>1.1000000000000001</v>
      </c>
      <c r="B5" s="7" t="s">
        <v>5</v>
      </c>
      <c r="C5" s="8" t="s">
        <v>6</v>
      </c>
      <c r="D5" s="25">
        <v>1</v>
      </c>
      <c r="E5" s="40"/>
      <c r="F5" s="41">
        <f>D5*E5</f>
        <v>0</v>
      </c>
    </row>
    <row r="6" spans="1:6" ht="28" x14ac:dyDescent="0.3">
      <c r="A6" s="6">
        <v>1.2</v>
      </c>
      <c r="B6" s="7" t="s">
        <v>7</v>
      </c>
      <c r="C6" s="8" t="s">
        <v>8</v>
      </c>
      <c r="D6" s="25">
        <f>6.7*3.5</f>
        <v>23.45</v>
      </c>
      <c r="E6" s="40"/>
      <c r="F6" s="41">
        <f>E6*D6</f>
        <v>0</v>
      </c>
    </row>
    <row r="7" spans="1:6" ht="18" x14ac:dyDescent="0.35">
      <c r="A7" s="5"/>
      <c r="B7" s="10" t="s">
        <v>9</v>
      </c>
      <c r="C7" s="11"/>
      <c r="D7" s="26"/>
      <c r="E7" s="40"/>
      <c r="F7" s="42">
        <f>SUM(F5:F6)</f>
        <v>0</v>
      </c>
    </row>
    <row r="8" spans="1:6" ht="15.5" x14ac:dyDescent="0.35">
      <c r="A8" s="5"/>
      <c r="B8" s="10"/>
      <c r="C8" s="11"/>
      <c r="D8" s="26"/>
      <c r="E8" s="40"/>
      <c r="F8" s="41"/>
    </row>
    <row r="9" spans="1:6" s="16" customFormat="1" x14ac:dyDescent="0.3">
      <c r="A9" s="13">
        <v>2</v>
      </c>
      <c r="B9" s="14" t="s">
        <v>10</v>
      </c>
      <c r="C9" s="15"/>
      <c r="D9" s="27"/>
      <c r="E9" s="43"/>
      <c r="F9" s="44"/>
    </row>
    <row r="10" spans="1:6" ht="16.5" x14ac:dyDescent="0.3">
      <c r="A10" s="6">
        <v>2.1</v>
      </c>
      <c r="B10" s="17" t="s">
        <v>25</v>
      </c>
      <c r="C10" s="8" t="s">
        <v>11</v>
      </c>
      <c r="D10" s="25">
        <f>(2*(6.7+3.5)+3)*0.7*0.4</f>
        <v>6.5519999999999996</v>
      </c>
      <c r="E10" s="40"/>
      <c r="F10" s="41">
        <f>E10*D10</f>
        <v>0</v>
      </c>
    </row>
    <row r="11" spans="1:6" ht="28" x14ac:dyDescent="0.3">
      <c r="A11" s="6">
        <v>2.2000000000000002</v>
      </c>
      <c r="B11" s="17" t="s">
        <v>12</v>
      </c>
      <c r="C11" s="8" t="s">
        <v>6</v>
      </c>
      <c r="D11" s="25">
        <v>1</v>
      </c>
      <c r="E11" s="40"/>
      <c r="F11" s="41">
        <f>E11*D11</f>
        <v>0</v>
      </c>
    </row>
    <row r="12" spans="1:6" x14ac:dyDescent="0.3">
      <c r="A12" s="6">
        <v>2.2999999999999998</v>
      </c>
      <c r="B12" s="17" t="s">
        <v>51</v>
      </c>
      <c r="C12" s="8" t="s">
        <v>6</v>
      </c>
      <c r="D12" s="25">
        <v>1</v>
      </c>
      <c r="E12" s="40"/>
      <c r="F12" s="41">
        <f>E12*D12</f>
        <v>0</v>
      </c>
    </row>
    <row r="13" spans="1:6" ht="16.5" x14ac:dyDescent="0.3">
      <c r="A13" s="6">
        <v>2.4</v>
      </c>
      <c r="B13" s="49" t="s">
        <v>52</v>
      </c>
      <c r="C13" s="8" t="s">
        <v>11</v>
      </c>
      <c r="D13" s="25">
        <v>23</v>
      </c>
      <c r="E13" s="40"/>
      <c r="F13" s="41">
        <f>E13*D13</f>
        <v>0</v>
      </c>
    </row>
    <row r="14" spans="1:6" ht="18" x14ac:dyDescent="0.35">
      <c r="A14" s="5"/>
      <c r="B14" s="10" t="s">
        <v>13</v>
      </c>
      <c r="C14" s="11"/>
      <c r="D14" s="26"/>
      <c r="E14" s="40"/>
      <c r="F14" s="42">
        <f>SUM(F10:F13)</f>
        <v>0</v>
      </c>
    </row>
    <row r="15" spans="1:6" ht="15.5" x14ac:dyDescent="0.35">
      <c r="A15" s="5"/>
      <c r="B15" s="18"/>
      <c r="C15" s="11"/>
      <c r="D15" s="26"/>
      <c r="E15" s="40"/>
      <c r="F15" s="41"/>
    </row>
    <row r="16" spans="1:6" x14ac:dyDescent="0.3">
      <c r="A16" s="6">
        <v>3</v>
      </c>
      <c r="B16" s="14" t="s">
        <v>14</v>
      </c>
      <c r="C16" s="8"/>
      <c r="D16" s="25"/>
      <c r="E16" s="40"/>
      <c r="F16" s="41"/>
    </row>
    <row r="17" spans="1:13" x14ac:dyDescent="0.3">
      <c r="A17" s="6"/>
      <c r="B17" s="19" t="s">
        <v>15</v>
      </c>
      <c r="C17" s="8"/>
      <c r="D17" s="25"/>
      <c r="E17" s="40"/>
      <c r="F17" s="41"/>
    </row>
    <row r="18" spans="1:13" ht="16.5" x14ac:dyDescent="0.3">
      <c r="A18" s="6">
        <v>3.1</v>
      </c>
      <c r="B18" s="17" t="s">
        <v>26</v>
      </c>
      <c r="C18" s="8" t="s">
        <v>11</v>
      </c>
      <c r="D18" s="25">
        <f>(2*(6.7+3.5)+3)*0.15*0.7</f>
        <v>2.4569999999999999</v>
      </c>
      <c r="E18" s="40"/>
      <c r="F18" s="41">
        <f>E18*D18</f>
        <v>0</v>
      </c>
    </row>
    <row r="19" spans="1:13" x14ac:dyDescent="0.3">
      <c r="A19" s="6"/>
      <c r="B19" s="19" t="s">
        <v>27</v>
      </c>
      <c r="C19" s="8"/>
      <c r="D19" s="25"/>
      <c r="E19" s="40"/>
      <c r="F19" s="41"/>
    </row>
    <row r="20" spans="1:13" ht="40.5" customHeight="1" x14ac:dyDescent="0.3">
      <c r="A20" s="6">
        <v>3.3</v>
      </c>
      <c r="B20" s="17" t="s">
        <v>28</v>
      </c>
      <c r="C20" s="8" t="s">
        <v>8</v>
      </c>
      <c r="D20" s="25">
        <f>((2*(6.7+3.5)+3)*(0.225*2)*1.15)</f>
        <v>12.109499999999999</v>
      </c>
      <c r="E20" s="40"/>
      <c r="F20" s="41">
        <f>E20*D20</f>
        <v>0</v>
      </c>
    </row>
    <row r="21" spans="1:13" ht="24" customHeight="1" x14ac:dyDescent="0.35">
      <c r="A21" s="5"/>
      <c r="B21" s="10" t="s">
        <v>13</v>
      </c>
      <c r="C21" s="11"/>
      <c r="D21" s="26"/>
      <c r="E21" s="40"/>
      <c r="F21" s="42">
        <f>SUM(F18:F20)</f>
        <v>0</v>
      </c>
    </row>
    <row r="22" spans="1:13" ht="15.5" x14ac:dyDescent="0.35">
      <c r="A22" s="5"/>
      <c r="B22" s="10"/>
      <c r="C22" s="11"/>
      <c r="D22" s="26"/>
      <c r="E22" s="40"/>
      <c r="F22" s="41"/>
    </row>
    <row r="23" spans="1:13" x14ac:dyDescent="0.3">
      <c r="A23" s="6">
        <v>4</v>
      </c>
      <c r="B23" s="14" t="s">
        <v>16</v>
      </c>
      <c r="C23" s="8"/>
      <c r="D23" s="25"/>
      <c r="E23" s="40"/>
      <c r="F23" s="41"/>
    </row>
    <row r="24" spans="1:13" ht="35.25" customHeight="1" x14ac:dyDescent="0.3">
      <c r="A24" s="6">
        <v>4.0999999999999996</v>
      </c>
      <c r="B24" s="17" t="s">
        <v>29</v>
      </c>
      <c r="C24" s="8" t="s">
        <v>8</v>
      </c>
      <c r="D24" s="25">
        <f>58-4.9</f>
        <v>53.1</v>
      </c>
      <c r="E24" s="40"/>
      <c r="F24" s="41">
        <f t="shared" ref="F24" si="0">E24*D24</f>
        <v>0</v>
      </c>
      <c r="M24" s="47"/>
    </row>
    <row r="25" spans="1:13" ht="18" x14ac:dyDescent="0.35">
      <c r="A25" s="6"/>
      <c r="B25" s="10" t="s">
        <v>13</v>
      </c>
      <c r="C25" s="11"/>
      <c r="D25" s="26"/>
      <c r="E25" s="40"/>
      <c r="F25" s="42">
        <f>SUM(F24:F24)</f>
        <v>0</v>
      </c>
    </row>
    <row r="26" spans="1:13" ht="15.5" x14ac:dyDescent="0.35">
      <c r="A26" s="6"/>
      <c r="B26" s="10"/>
      <c r="C26" s="11"/>
      <c r="D26" s="26"/>
      <c r="E26" s="40"/>
      <c r="F26" s="41"/>
    </row>
    <row r="27" spans="1:13" x14ac:dyDescent="0.3">
      <c r="A27" s="13">
        <v>5</v>
      </c>
      <c r="B27" s="14" t="s">
        <v>17</v>
      </c>
      <c r="C27" s="8"/>
      <c r="D27" s="25"/>
      <c r="E27" s="40"/>
      <c r="F27" s="41"/>
      <c r="J27" s="47"/>
    </row>
    <row r="28" spans="1:13" x14ac:dyDescent="0.3">
      <c r="A28" s="52">
        <v>5.0999999999999996</v>
      </c>
      <c r="B28" s="17" t="s">
        <v>42</v>
      </c>
      <c r="C28" s="8" t="s">
        <v>41</v>
      </c>
      <c r="D28" s="25">
        <v>7</v>
      </c>
      <c r="E28" s="50"/>
      <c r="F28" s="41">
        <f t="shared" ref="F28:F34" si="1">E28*D28</f>
        <v>0</v>
      </c>
    </row>
    <row r="29" spans="1:13" x14ac:dyDescent="0.3">
      <c r="A29" s="52">
        <v>5.2</v>
      </c>
      <c r="B29" s="17" t="s">
        <v>35</v>
      </c>
      <c r="C29" s="8" t="s">
        <v>41</v>
      </c>
      <c r="D29" s="25">
        <v>10</v>
      </c>
      <c r="E29" s="50"/>
      <c r="F29" s="41">
        <f t="shared" si="1"/>
        <v>0</v>
      </c>
      <c r="J29" s="47"/>
    </row>
    <row r="30" spans="1:13" x14ac:dyDescent="0.3">
      <c r="A30" s="52">
        <v>5.3</v>
      </c>
      <c r="B30" s="17" t="s">
        <v>43</v>
      </c>
      <c r="C30" s="8" t="s">
        <v>41</v>
      </c>
      <c r="D30" s="25">
        <v>24</v>
      </c>
      <c r="E30" s="50"/>
      <c r="F30" s="41">
        <f t="shared" si="1"/>
        <v>0</v>
      </c>
    </row>
    <row r="31" spans="1:13" x14ac:dyDescent="0.3">
      <c r="A31" s="52">
        <v>5.4</v>
      </c>
      <c r="B31" s="17" t="s">
        <v>36</v>
      </c>
      <c r="C31" s="8" t="s">
        <v>41</v>
      </c>
      <c r="D31" s="25">
        <v>9</v>
      </c>
      <c r="E31" s="50"/>
      <c r="F31" s="41">
        <f t="shared" si="1"/>
        <v>0</v>
      </c>
    </row>
    <row r="32" spans="1:13" ht="16.5" x14ac:dyDescent="0.3">
      <c r="A32" s="52">
        <v>5.5</v>
      </c>
      <c r="B32" s="17" t="s">
        <v>37</v>
      </c>
      <c r="C32" s="8" t="s">
        <v>8</v>
      </c>
      <c r="D32" s="25">
        <f>2.275*7*2</f>
        <v>31.849999999999998</v>
      </c>
      <c r="E32" s="50"/>
      <c r="F32" s="41">
        <f t="shared" si="1"/>
        <v>0</v>
      </c>
    </row>
    <row r="33" spans="1:6" x14ac:dyDescent="0.3">
      <c r="A33" s="52">
        <v>5.6</v>
      </c>
      <c r="B33" s="48" t="s">
        <v>38</v>
      </c>
      <c r="C33" s="8" t="s">
        <v>0</v>
      </c>
      <c r="D33" s="25">
        <v>6</v>
      </c>
      <c r="E33" s="50"/>
      <c r="F33" s="41">
        <f t="shared" si="1"/>
        <v>0</v>
      </c>
    </row>
    <row r="34" spans="1:6" x14ac:dyDescent="0.3">
      <c r="A34" s="52">
        <v>5.7</v>
      </c>
      <c r="B34" s="49" t="s">
        <v>44</v>
      </c>
      <c r="C34" s="8" t="s">
        <v>0</v>
      </c>
      <c r="D34" s="25">
        <v>30</v>
      </c>
      <c r="E34" s="40"/>
      <c r="F34" s="41">
        <f t="shared" si="1"/>
        <v>0</v>
      </c>
    </row>
    <row r="35" spans="1:6" x14ac:dyDescent="0.3">
      <c r="A35" s="53">
        <v>5.8</v>
      </c>
      <c r="B35" s="54" t="s">
        <v>45</v>
      </c>
      <c r="C35" s="8"/>
      <c r="D35" s="25"/>
      <c r="E35" s="40"/>
      <c r="F35" s="41"/>
    </row>
    <row r="36" spans="1:6" x14ac:dyDescent="0.3">
      <c r="A36" s="52">
        <v>5.81</v>
      </c>
      <c r="B36" s="51" t="s">
        <v>46</v>
      </c>
      <c r="C36" s="8" t="s">
        <v>47</v>
      </c>
      <c r="D36" s="25">
        <v>5</v>
      </c>
      <c r="E36" s="40"/>
      <c r="F36" s="41">
        <f>E36*D36</f>
        <v>0</v>
      </c>
    </row>
    <row r="37" spans="1:6" x14ac:dyDescent="0.3">
      <c r="A37" s="52">
        <v>5.82</v>
      </c>
      <c r="B37" s="51" t="s">
        <v>48</v>
      </c>
      <c r="C37" s="8" t="s">
        <v>47</v>
      </c>
      <c r="D37" s="25">
        <v>3</v>
      </c>
      <c r="E37" s="40"/>
      <c r="F37" s="41">
        <f t="shared" ref="F37:F39" si="2">E37*D37</f>
        <v>0</v>
      </c>
    </row>
    <row r="38" spans="1:6" x14ac:dyDescent="0.3">
      <c r="A38" s="52">
        <v>5.83</v>
      </c>
      <c r="B38" s="51" t="s">
        <v>49</v>
      </c>
      <c r="C38" s="8" t="s">
        <v>47</v>
      </c>
      <c r="D38" s="25">
        <v>3</v>
      </c>
      <c r="E38" s="40"/>
      <c r="F38" s="41">
        <f t="shared" si="2"/>
        <v>0</v>
      </c>
    </row>
    <row r="39" spans="1:6" x14ac:dyDescent="0.3">
      <c r="A39" s="52">
        <v>5.84</v>
      </c>
      <c r="B39" s="51" t="s">
        <v>50</v>
      </c>
      <c r="C39" s="8" t="s">
        <v>47</v>
      </c>
      <c r="D39" s="25">
        <v>5</v>
      </c>
      <c r="E39" s="40"/>
      <c r="F39" s="41">
        <f t="shared" si="2"/>
        <v>0</v>
      </c>
    </row>
    <row r="40" spans="1:6" ht="18" x14ac:dyDescent="0.35">
      <c r="A40" s="6"/>
      <c r="B40" s="10" t="s">
        <v>13</v>
      </c>
      <c r="C40" s="11"/>
      <c r="D40" s="26"/>
      <c r="E40" s="40"/>
      <c r="F40" s="42">
        <f>SUM(F28:F39)</f>
        <v>0</v>
      </c>
    </row>
    <row r="41" spans="1:6" x14ac:dyDescent="0.3">
      <c r="A41" s="6">
        <v>6</v>
      </c>
      <c r="B41" s="14" t="s">
        <v>30</v>
      </c>
      <c r="C41" s="8"/>
      <c r="D41" s="25"/>
      <c r="E41" s="40"/>
      <c r="F41" s="41"/>
    </row>
    <row r="42" spans="1:6" ht="42" x14ac:dyDescent="0.3">
      <c r="A42" s="6">
        <v>6.1</v>
      </c>
      <c r="B42" s="17" t="s">
        <v>31</v>
      </c>
      <c r="C42" s="8" t="s">
        <v>0</v>
      </c>
      <c r="D42" s="25">
        <v>2</v>
      </c>
      <c r="E42" s="40"/>
      <c r="F42" s="41">
        <f>E42*D42</f>
        <v>0</v>
      </c>
    </row>
    <row r="43" spans="1:6" ht="42" x14ac:dyDescent="0.3">
      <c r="A43" s="6">
        <v>6.2</v>
      </c>
      <c r="B43" s="17" t="s">
        <v>32</v>
      </c>
      <c r="C43" s="8" t="s">
        <v>0</v>
      </c>
      <c r="D43" s="25">
        <v>4</v>
      </c>
      <c r="E43" s="40"/>
      <c r="F43" s="41">
        <f>E43*D43</f>
        <v>0</v>
      </c>
    </row>
    <row r="44" spans="1:6" x14ac:dyDescent="0.3">
      <c r="A44" s="6"/>
      <c r="B44" s="17"/>
      <c r="C44" s="8"/>
      <c r="D44" s="25"/>
      <c r="E44" s="40"/>
      <c r="F44" s="41"/>
    </row>
    <row r="45" spans="1:6" ht="18" x14ac:dyDescent="0.35">
      <c r="A45" s="6"/>
      <c r="B45" s="10" t="s">
        <v>13</v>
      </c>
      <c r="C45" s="11"/>
      <c r="D45" s="26"/>
      <c r="E45" s="40"/>
      <c r="F45" s="42">
        <f>SUM(F42:F43)</f>
        <v>0</v>
      </c>
    </row>
    <row r="46" spans="1:6" x14ac:dyDescent="0.3">
      <c r="A46" s="6">
        <v>7</v>
      </c>
      <c r="B46" s="14" t="s">
        <v>19</v>
      </c>
      <c r="C46" s="8"/>
      <c r="D46" s="25"/>
      <c r="E46" s="40"/>
      <c r="F46" s="41"/>
    </row>
    <row r="47" spans="1:6" ht="18.649999999999999" customHeight="1" x14ac:dyDescent="0.3">
      <c r="A47" s="6">
        <v>7.1</v>
      </c>
      <c r="B47" s="17" t="s">
        <v>33</v>
      </c>
      <c r="C47" s="8" t="s">
        <v>8</v>
      </c>
      <c r="D47" s="25">
        <v>6</v>
      </c>
      <c r="E47" s="40"/>
      <c r="F47" s="41">
        <f>E47*D47</f>
        <v>0</v>
      </c>
    </row>
    <row r="48" spans="1:6" ht="60" customHeight="1" x14ac:dyDescent="0.3">
      <c r="A48" s="6">
        <v>7.2</v>
      </c>
      <c r="B48" s="17" t="s">
        <v>34</v>
      </c>
      <c r="C48" s="8" t="s">
        <v>8</v>
      </c>
      <c r="D48" s="25">
        <v>45</v>
      </c>
      <c r="E48" s="40"/>
      <c r="F48" s="41">
        <f>E48*D48</f>
        <v>0</v>
      </c>
    </row>
    <row r="49" spans="1:11" ht="18" x14ac:dyDescent="0.35">
      <c r="A49" s="6"/>
      <c r="B49" s="10" t="s">
        <v>13</v>
      </c>
      <c r="C49" s="11"/>
      <c r="D49" s="26"/>
      <c r="E49" s="40"/>
      <c r="F49" s="42">
        <f>SUM(F47:F48)</f>
        <v>0</v>
      </c>
      <c r="K49" s="47"/>
    </row>
    <row r="50" spans="1:11" ht="15.5" x14ac:dyDescent="0.35">
      <c r="A50" s="6"/>
      <c r="B50" s="10"/>
      <c r="C50" s="11"/>
      <c r="D50" s="26"/>
      <c r="E50" s="40"/>
      <c r="F50" s="41"/>
    </row>
    <row r="51" spans="1:11" x14ac:dyDescent="0.3">
      <c r="A51" s="6">
        <v>8</v>
      </c>
      <c r="B51" s="14" t="s">
        <v>39</v>
      </c>
      <c r="C51" s="8"/>
      <c r="D51" s="25"/>
      <c r="E51" s="40"/>
      <c r="F51" s="41"/>
    </row>
    <row r="52" spans="1:11" ht="16.5" x14ac:dyDescent="0.3">
      <c r="A52" s="6">
        <v>8.1</v>
      </c>
      <c r="B52" s="49" t="s">
        <v>40</v>
      </c>
      <c r="C52" s="8" t="s">
        <v>11</v>
      </c>
      <c r="D52" s="25">
        <v>5</v>
      </c>
      <c r="E52" s="40"/>
      <c r="F52" s="41">
        <f>E52*D52</f>
        <v>0</v>
      </c>
    </row>
    <row r="53" spans="1:11" ht="18" x14ac:dyDescent="0.35">
      <c r="A53" s="6"/>
      <c r="B53" s="10" t="s">
        <v>13</v>
      </c>
      <c r="C53" s="11"/>
      <c r="D53" s="26"/>
      <c r="E53" s="40"/>
      <c r="F53" s="42">
        <f>SUM(F52:F52)</f>
        <v>0</v>
      </c>
    </row>
    <row r="54" spans="1:11" ht="15.5" x14ac:dyDescent="0.3">
      <c r="B54" s="20"/>
      <c r="D54" s="21"/>
      <c r="E54" s="40"/>
      <c r="F54" s="41"/>
    </row>
    <row r="55" spans="1:11" ht="15.5" x14ac:dyDescent="0.3">
      <c r="A55" s="22"/>
      <c r="B55" s="23" t="s">
        <v>20</v>
      </c>
      <c r="C55" s="24"/>
      <c r="D55" s="12"/>
      <c r="E55" s="40"/>
      <c r="F55" s="41"/>
    </row>
    <row r="56" spans="1:11" x14ac:dyDescent="0.3">
      <c r="A56" s="6">
        <v>1</v>
      </c>
      <c r="B56" s="6" t="s">
        <v>4</v>
      </c>
      <c r="C56" s="6"/>
      <c r="D56" s="9"/>
      <c r="E56" s="40"/>
      <c r="F56" s="41">
        <f>F7</f>
        <v>0</v>
      </c>
    </row>
    <row r="57" spans="1:11" x14ac:dyDescent="0.3">
      <c r="A57" s="6">
        <v>2</v>
      </c>
      <c r="B57" s="17" t="str">
        <f>B9</f>
        <v>EXCAVATION AND EARTH WORKS</v>
      </c>
      <c r="C57" s="6"/>
      <c r="D57" s="9"/>
      <c r="E57" s="40"/>
      <c r="F57" s="41">
        <f>F14</f>
        <v>0</v>
      </c>
    </row>
    <row r="58" spans="1:11" x14ac:dyDescent="0.3">
      <c r="A58" s="6">
        <v>3</v>
      </c>
      <c r="B58" s="17" t="s">
        <v>14</v>
      </c>
      <c r="C58" s="6"/>
      <c r="D58" s="9"/>
      <c r="E58" s="40"/>
      <c r="F58" s="41" cm="1">
        <f t="array" ref="F58">F21:F21</f>
        <v>0</v>
      </c>
    </row>
    <row r="59" spans="1:11" x14ac:dyDescent="0.3">
      <c r="A59" s="6">
        <v>4</v>
      </c>
      <c r="B59" s="17" t="s">
        <v>16</v>
      </c>
      <c r="C59" s="6"/>
      <c r="D59" s="9"/>
      <c r="E59" s="40"/>
      <c r="F59" s="41">
        <f>F25</f>
        <v>0</v>
      </c>
    </row>
    <row r="60" spans="1:11" x14ac:dyDescent="0.3">
      <c r="A60" s="6">
        <v>4</v>
      </c>
      <c r="B60" s="17" t="s">
        <v>17</v>
      </c>
      <c r="C60" s="6"/>
      <c r="D60" s="9"/>
      <c r="E60" s="40"/>
      <c r="F60" s="41">
        <f>F40</f>
        <v>0</v>
      </c>
    </row>
    <row r="61" spans="1:11" x14ac:dyDescent="0.3">
      <c r="A61" s="6">
        <v>6</v>
      </c>
      <c r="B61" s="17" t="s">
        <v>18</v>
      </c>
      <c r="C61" s="6"/>
      <c r="D61" s="9"/>
      <c r="E61" s="40"/>
      <c r="F61" s="41">
        <f>F45</f>
        <v>0</v>
      </c>
    </row>
    <row r="62" spans="1:11" x14ac:dyDescent="0.3">
      <c r="A62" s="6">
        <v>7</v>
      </c>
      <c r="B62" s="17" t="s">
        <v>19</v>
      </c>
      <c r="C62" s="6"/>
      <c r="D62" s="9"/>
      <c r="E62" s="40"/>
      <c r="F62" s="41">
        <f>F49</f>
        <v>0</v>
      </c>
    </row>
    <row r="63" spans="1:11" x14ac:dyDescent="0.3">
      <c r="A63" s="6">
        <v>8</v>
      </c>
      <c r="B63" s="17" t="s">
        <v>39</v>
      </c>
      <c r="C63" s="6"/>
      <c r="D63" s="9"/>
      <c r="E63" s="40"/>
      <c r="F63" s="41">
        <f>F53</f>
        <v>0</v>
      </c>
    </row>
    <row r="64" spans="1:11" ht="15.5" x14ac:dyDescent="0.35">
      <c r="A64" s="6"/>
      <c r="B64" s="59" t="s">
        <v>21</v>
      </c>
      <c r="C64" s="59"/>
      <c r="D64" s="60"/>
      <c r="E64" s="55"/>
      <c r="F64" s="56">
        <f>SUM(F56:F63)</f>
        <v>0</v>
      </c>
    </row>
    <row r="65" spans="1:6" s="2" customFormat="1" x14ac:dyDescent="0.35">
      <c r="A65" s="62" t="s">
        <v>53</v>
      </c>
      <c r="B65" s="63"/>
      <c r="E65" s="57"/>
      <c r="F65" s="58"/>
    </row>
    <row r="66" spans="1:6" s="2" customFormat="1" x14ac:dyDescent="0.35">
      <c r="A66" s="64"/>
      <c r="B66" s="65"/>
      <c r="E66" s="57"/>
      <c r="F66" s="58"/>
    </row>
    <row r="67" spans="1:6" s="2" customFormat="1" x14ac:dyDescent="0.35">
      <c r="A67" s="62" t="s">
        <v>54</v>
      </c>
      <c r="B67" s="63"/>
      <c r="E67" s="57"/>
      <c r="F67" s="58"/>
    </row>
    <row r="68" spans="1:6" s="2" customFormat="1" x14ac:dyDescent="0.35">
      <c r="A68" s="64"/>
      <c r="B68" s="65"/>
      <c r="E68" s="57"/>
      <c r="F68" s="58"/>
    </row>
    <row r="69" spans="1:6" s="2" customFormat="1" x14ac:dyDescent="0.35">
      <c r="A69" s="62" t="s">
        <v>55</v>
      </c>
      <c r="B69" s="63"/>
      <c r="E69" s="57"/>
      <c r="F69" s="58"/>
    </row>
    <row r="70" spans="1:6" s="2" customFormat="1" x14ac:dyDescent="0.35">
      <c r="A70" s="66"/>
      <c r="B70" s="67"/>
      <c r="E70" s="45"/>
      <c r="F70" s="46"/>
    </row>
    <row r="71" spans="1:6" s="2" customFormat="1" x14ac:dyDescent="0.35">
      <c r="A71" s="66"/>
      <c r="B71" s="67"/>
      <c r="E71" s="45"/>
      <c r="F71" s="46"/>
    </row>
    <row r="72" spans="1:6" s="2" customFormat="1" x14ac:dyDescent="0.35">
      <c r="A72" s="64"/>
      <c r="B72" s="65"/>
      <c r="E72" s="45"/>
      <c r="F72" s="46"/>
    </row>
    <row r="73" spans="1:6" s="2" customFormat="1" x14ac:dyDescent="0.3">
      <c r="A73" s="1"/>
      <c r="B73" s="1"/>
      <c r="E73" s="45"/>
      <c r="F73" s="46"/>
    </row>
    <row r="74" spans="1:6" s="2" customFormat="1" x14ac:dyDescent="0.3">
      <c r="A74" s="1"/>
      <c r="B74" s="1"/>
      <c r="E74" s="45"/>
      <c r="F74" s="46"/>
    </row>
    <row r="75" spans="1:6" s="2" customFormat="1" x14ac:dyDescent="0.3">
      <c r="A75" s="1"/>
      <c r="B75" s="1"/>
      <c r="E75" s="45"/>
      <c r="F75" s="46"/>
    </row>
    <row r="76" spans="1:6" s="2" customFormat="1" x14ac:dyDescent="0.3">
      <c r="A76" s="1"/>
      <c r="B76" s="1"/>
      <c r="E76" s="45"/>
      <c r="F76" s="46"/>
    </row>
    <row r="77" spans="1:6" s="2" customFormat="1" x14ac:dyDescent="0.3">
      <c r="A77" s="1"/>
      <c r="B77" s="1"/>
      <c r="E77" s="45"/>
      <c r="F77" s="46"/>
    </row>
    <row r="78" spans="1:6" s="2" customFormat="1" x14ac:dyDescent="0.3">
      <c r="A78" s="1"/>
      <c r="B78" s="1"/>
      <c r="E78" s="45"/>
      <c r="F78" s="46"/>
    </row>
    <row r="79" spans="1:6" s="2" customFormat="1" x14ac:dyDescent="0.3">
      <c r="A79" s="1"/>
      <c r="B79" s="1"/>
      <c r="E79" s="45"/>
      <c r="F79" s="46"/>
    </row>
    <row r="80" spans="1:6" s="2" customFormat="1" x14ac:dyDescent="0.3">
      <c r="A80" s="1"/>
      <c r="B80" s="1"/>
      <c r="E80" s="45"/>
      <c r="F80" s="46"/>
    </row>
    <row r="81" spans="1:6" s="2" customFormat="1" x14ac:dyDescent="0.3">
      <c r="A81" s="1"/>
      <c r="B81" s="1"/>
      <c r="E81" s="45"/>
      <c r="F81" s="46"/>
    </row>
    <row r="82" spans="1:6" s="2" customFormat="1" x14ac:dyDescent="0.3">
      <c r="A82" s="1"/>
      <c r="B82" s="1"/>
      <c r="E82" s="45"/>
      <c r="F82" s="46"/>
    </row>
    <row r="83" spans="1:6" s="2" customFormat="1" x14ac:dyDescent="0.3">
      <c r="A83" s="1"/>
      <c r="B83" s="1"/>
      <c r="E83" s="45"/>
      <c r="F83" s="46"/>
    </row>
    <row r="84" spans="1:6" s="2" customFormat="1" x14ac:dyDescent="0.3">
      <c r="A84" s="1"/>
      <c r="B84" s="1"/>
      <c r="E84" s="45"/>
      <c r="F84" s="46"/>
    </row>
    <row r="85" spans="1:6" s="2" customFormat="1" x14ac:dyDescent="0.3">
      <c r="A85" s="1"/>
      <c r="B85" s="1"/>
      <c r="E85" s="45"/>
      <c r="F85" s="46"/>
    </row>
    <row r="86" spans="1:6" s="2" customFormat="1" x14ac:dyDescent="0.3">
      <c r="A86" s="1"/>
      <c r="B86" s="1"/>
      <c r="E86" s="45"/>
      <c r="F86" s="46"/>
    </row>
    <row r="87" spans="1:6" s="2" customFormat="1" x14ac:dyDescent="0.3">
      <c r="A87" s="1"/>
      <c r="B87" s="1"/>
      <c r="E87" s="45"/>
      <c r="F87" s="46"/>
    </row>
    <row r="88" spans="1:6" s="2" customFormat="1" x14ac:dyDescent="0.3">
      <c r="A88" s="1"/>
      <c r="B88" s="1"/>
      <c r="E88" s="45"/>
      <c r="F88" s="46"/>
    </row>
    <row r="89" spans="1:6" s="2" customFormat="1" x14ac:dyDescent="0.3">
      <c r="A89" s="1"/>
      <c r="B89" s="1"/>
      <c r="E89" s="45"/>
      <c r="F89" s="46"/>
    </row>
    <row r="90" spans="1:6" s="2" customFormat="1" x14ac:dyDescent="0.3">
      <c r="A90" s="1"/>
      <c r="B90" s="1"/>
      <c r="E90" s="45"/>
      <c r="F90" s="46"/>
    </row>
    <row r="91" spans="1:6" s="2" customFormat="1" x14ac:dyDescent="0.3">
      <c r="A91" s="1"/>
      <c r="B91" s="1"/>
      <c r="E91" s="45"/>
      <c r="F91" s="46"/>
    </row>
    <row r="92" spans="1:6" s="2" customFormat="1" x14ac:dyDescent="0.3">
      <c r="A92" s="1"/>
      <c r="B92" s="1"/>
      <c r="E92" s="45"/>
      <c r="F92" s="46"/>
    </row>
    <row r="93" spans="1:6" s="2" customFormat="1" x14ac:dyDescent="0.3">
      <c r="A93" s="1"/>
      <c r="B93" s="1"/>
      <c r="E93" s="45"/>
      <c r="F93" s="46"/>
    </row>
    <row r="94" spans="1:6" s="2" customFormat="1" x14ac:dyDescent="0.3">
      <c r="A94" s="1"/>
      <c r="B94" s="1"/>
      <c r="E94" s="45"/>
      <c r="F94" s="46"/>
    </row>
    <row r="95" spans="1:6" s="2" customFormat="1" x14ac:dyDescent="0.3">
      <c r="A95" s="1"/>
      <c r="B95" s="1"/>
      <c r="E95" s="45"/>
      <c r="F95" s="46"/>
    </row>
    <row r="96" spans="1:6" s="2" customFormat="1" x14ac:dyDescent="0.3">
      <c r="A96" s="1"/>
      <c r="B96" s="1"/>
      <c r="E96" s="45"/>
      <c r="F96" s="46"/>
    </row>
    <row r="97" spans="1:6" s="2" customFormat="1" x14ac:dyDescent="0.3">
      <c r="A97" s="1"/>
      <c r="B97" s="1"/>
      <c r="E97" s="45"/>
      <c r="F97" s="46"/>
    </row>
    <row r="98" spans="1:6" s="2" customFormat="1" x14ac:dyDescent="0.3">
      <c r="A98" s="1"/>
      <c r="B98" s="1"/>
      <c r="E98" s="45"/>
      <c r="F98" s="46"/>
    </row>
    <row r="99" spans="1:6" s="2" customFormat="1" x14ac:dyDescent="0.3">
      <c r="A99" s="1"/>
      <c r="B99" s="1"/>
      <c r="E99" s="45"/>
      <c r="F99" s="46"/>
    </row>
    <row r="100" spans="1:6" s="2" customFormat="1" x14ac:dyDescent="0.3">
      <c r="A100" s="1"/>
      <c r="B100" s="1"/>
      <c r="E100" s="45"/>
      <c r="F100" s="46"/>
    </row>
    <row r="101" spans="1:6" s="2" customFormat="1" x14ac:dyDescent="0.3">
      <c r="A101" s="1"/>
      <c r="B101" s="1"/>
      <c r="E101" s="45"/>
      <c r="F101" s="46"/>
    </row>
    <row r="102" spans="1:6" s="2" customFormat="1" x14ac:dyDescent="0.3">
      <c r="A102" s="1"/>
      <c r="B102" s="1"/>
      <c r="E102" s="45"/>
      <c r="F102" s="46"/>
    </row>
    <row r="103" spans="1:6" s="2" customFormat="1" x14ac:dyDescent="0.3">
      <c r="A103" s="1"/>
      <c r="B103" s="1"/>
      <c r="E103" s="45"/>
      <c r="F103" s="46"/>
    </row>
    <row r="104" spans="1:6" s="2" customFormat="1" x14ac:dyDescent="0.3">
      <c r="A104" s="1"/>
      <c r="B104" s="1"/>
      <c r="E104" s="45"/>
      <c r="F104" s="46"/>
    </row>
    <row r="105" spans="1:6" s="2" customFormat="1" x14ac:dyDescent="0.3">
      <c r="A105" s="1"/>
      <c r="B105" s="1"/>
      <c r="E105" s="45"/>
      <c r="F105" s="46"/>
    </row>
    <row r="106" spans="1:6" s="2" customFormat="1" x14ac:dyDescent="0.3">
      <c r="A106" s="1"/>
      <c r="B106" s="1"/>
      <c r="E106" s="45"/>
      <c r="F106" s="46"/>
    </row>
    <row r="107" spans="1:6" s="2" customFormat="1" x14ac:dyDescent="0.3">
      <c r="A107" s="1"/>
      <c r="B107" s="1"/>
      <c r="E107" s="45"/>
      <c r="F107" s="46"/>
    </row>
    <row r="108" spans="1:6" s="2" customFormat="1" x14ac:dyDescent="0.3">
      <c r="A108" s="1"/>
      <c r="B108" s="1"/>
      <c r="E108" s="45"/>
      <c r="F108" s="46"/>
    </row>
    <row r="109" spans="1:6" s="2" customFormat="1" x14ac:dyDescent="0.3">
      <c r="A109" s="1"/>
      <c r="B109" s="1"/>
      <c r="E109" s="45"/>
      <c r="F109" s="46"/>
    </row>
    <row r="110" spans="1:6" s="2" customFormat="1" x14ac:dyDescent="0.3">
      <c r="A110" s="1"/>
      <c r="B110" s="1"/>
      <c r="E110" s="45"/>
      <c r="F110" s="46"/>
    </row>
    <row r="111" spans="1:6" s="2" customFormat="1" x14ac:dyDescent="0.3">
      <c r="A111" s="1"/>
      <c r="B111" s="1"/>
      <c r="E111" s="45"/>
      <c r="F111" s="46"/>
    </row>
    <row r="112" spans="1:6" s="2" customFormat="1" x14ac:dyDescent="0.3">
      <c r="A112" s="1"/>
      <c r="B112" s="1"/>
      <c r="E112" s="45"/>
      <c r="F112" s="46"/>
    </row>
    <row r="113" spans="1:6" s="2" customFormat="1" x14ac:dyDescent="0.3">
      <c r="A113" s="1"/>
      <c r="B113" s="1"/>
      <c r="E113" s="45"/>
      <c r="F113" s="46"/>
    </row>
    <row r="114" spans="1:6" s="2" customFormat="1" x14ac:dyDescent="0.3">
      <c r="A114" s="1"/>
      <c r="B114" s="1"/>
      <c r="E114" s="45"/>
      <c r="F114" s="46"/>
    </row>
    <row r="115" spans="1:6" s="2" customFormat="1" x14ac:dyDescent="0.3">
      <c r="A115" s="1"/>
      <c r="B115" s="1"/>
      <c r="E115" s="45"/>
      <c r="F115" s="46"/>
    </row>
    <row r="116" spans="1:6" s="2" customFormat="1" x14ac:dyDescent="0.3">
      <c r="A116" s="1"/>
      <c r="B116" s="1"/>
      <c r="E116" s="45"/>
      <c r="F116" s="46"/>
    </row>
    <row r="117" spans="1:6" s="2" customFormat="1" x14ac:dyDescent="0.3">
      <c r="A117" s="1"/>
      <c r="B117" s="1"/>
      <c r="E117" s="45"/>
      <c r="F117" s="46"/>
    </row>
    <row r="118" spans="1:6" s="2" customFormat="1" x14ac:dyDescent="0.3">
      <c r="A118" s="1"/>
      <c r="B118" s="1"/>
      <c r="E118" s="45"/>
      <c r="F118" s="46"/>
    </row>
    <row r="119" spans="1:6" s="2" customFormat="1" x14ac:dyDescent="0.3">
      <c r="A119" s="1"/>
      <c r="B119" s="1"/>
      <c r="E119" s="45"/>
      <c r="F119" s="46"/>
    </row>
    <row r="120" spans="1:6" s="2" customFormat="1" x14ac:dyDescent="0.3">
      <c r="A120" s="1"/>
      <c r="B120" s="1"/>
      <c r="E120" s="45"/>
      <c r="F120" s="46"/>
    </row>
    <row r="121" spans="1:6" s="2" customFormat="1" x14ac:dyDescent="0.3">
      <c r="A121" s="1"/>
      <c r="B121" s="1"/>
      <c r="E121" s="45"/>
      <c r="F121" s="46"/>
    </row>
    <row r="122" spans="1:6" s="2" customFormat="1" x14ac:dyDescent="0.3">
      <c r="A122" s="1"/>
      <c r="B122" s="1"/>
      <c r="E122" s="45"/>
      <c r="F122" s="46"/>
    </row>
    <row r="123" spans="1:6" s="2" customFormat="1" x14ac:dyDescent="0.3">
      <c r="A123" s="1"/>
      <c r="B123" s="1"/>
      <c r="E123" s="45"/>
      <c r="F123" s="46"/>
    </row>
    <row r="124" spans="1:6" s="2" customFormat="1" x14ac:dyDescent="0.3">
      <c r="A124" s="1"/>
      <c r="B124" s="1"/>
      <c r="E124" s="45"/>
      <c r="F124" s="46"/>
    </row>
    <row r="125" spans="1:6" s="2" customFormat="1" x14ac:dyDescent="0.3">
      <c r="A125" s="1"/>
      <c r="B125" s="1"/>
      <c r="E125" s="45"/>
      <c r="F125" s="46"/>
    </row>
    <row r="126" spans="1:6" s="2" customFormat="1" x14ac:dyDescent="0.3">
      <c r="A126" s="1"/>
      <c r="B126" s="1"/>
      <c r="E126" s="45"/>
      <c r="F126" s="46"/>
    </row>
    <row r="127" spans="1:6" s="2" customFormat="1" x14ac:dyDescent="0.3">
      <c r="A127" s="1"/>
      <c r="B127" s="1"/>
      <c r="E127" s="45"/>
      <c r="F127" s="46"/>
    </row>
    <row r="128" spans="1:6" s="2" customFormat="1" x14ac:dyDescent="0.3">
      <c r="A128" s="1"/>
      <c r="B128" s="1"/>
      <c r="E128" s="45"/>
      <c r="F128" s="46"/>
    </row>
    <row r="129" spans="1:6" s="2" customFormat="1" x14ac:dyDescent="0.3">
      <c r="A129" s="1"/>
      <c r="B129" s="1"/>
      <c r="E129" s="45"/>
      <c r="F129" s="46"/>
    </row>
    <row r="130" spans="1:6" s="2" customFormat="1" x14ac:dyDescent="0.3">
      <c r="A130" s="1"/>
      <c r="B130" s="1"/>
      <c r="E130" s="45"/>
      <c r="F130" s="46"/>
    </row>
    <row r="131" spans="1:6" s="2" customFormat="1" x14ac:dyDescent="0.3">
      <c r="A131" s="1"/>
      <c r="B131" s="1"/>
      <c r="E131" s="45"/>
      <c r="F131" s="46"/>
    </row>
    <row r="132" spans="1:6" s="2" customFormat="1" x14ac:dyDescent="0.3">
      <c r="A132" s="1"/>
      <c r="B132" s="1"/>
      <c r="E132" s="45"/>
      <c r="F132" s="46"/>
    </row>
    <row r="133" spans="1:6" s="2" customFormat="1" x14ac:dyDescent="0.3">
      <c r="A133" s="1"/>
      <c r="B133" s="1"/>
      <c r="E133" s="45"/>
      <c r="F133" s="46"/>
    </row>
    <row r="134" spans="1:6" s="2" customFormat="1" x14ac:dyDescent="0.3">
      <c r="A134" s="1"/>
      <c r="B134" s="1"/>
      <c r="E134" s="45"/>
      <c r="F134" s="46"/>
    </row>
    <row r="135" spans="1:6" s="2" customFormat="1" x14ac:dyDescent="0.3">
      <c r="A135" s="1"/>
      <c r="B135" s="1"/>
      <c r="E135" s="45"/>
      <c r="F135" s="46"/>
    </row>
    <row r="136" spans="1:6" s="2" customFormat="1" x14ac:dyDescent="0.3">
      <c r="A136" s="1"/>
      <c r="B136" s="1"/>
      <c r="E136" s="45"/>
      <c r="F136" s="46"/>
    </row>
    <row r="137" spans="1:6" s="2" customFormat="1" x14ac:dyDescent="0.3">
      <c r="A137" s="1"/>
      <c r="B137" s="1"/>
      <c r="E137" s="45"/>
      <c r="F137" s="46"/>
    </row>
    <row r="138" spans="1:6" s="2" customFormat="1" x14ac:dyDescent="0.3">
      <c r="A138" s="1"/>
      <c r="B138" s="1"/>
      <c r="E138" s="45"/>
      <c r="F138" s="46"/>
    </row>
    <row r="139" spans="1:6" s="2" customFormat="1" x14ac:dyDescent="0.3">
      <c r="A139" s="1"/>
      <c r="B139" s="1"/>
      <c r="E139" s="45"/>
      <c r="F139" s="46"/>
    </row>
    <row r="140" spans="1:6" s="2" customFormat="1" x14ac:dyDescent="0.3">
      <c r="A140" s="1"/>
      <c r="B140" s="1"/>
      <c r="E140" s="45"/>
      <c r="F140" s="46"/>
    </row>
    <row r="141" spans="1:6" s="2" customFormat="1" x14ac:dyDescent="0.3">
      <c r="A141" s="1"/>
      <c r="B141" s="1"/>
      <c r="E141" s="45"/>
      <c r="F141" s="46"/>
    </row>
    <row r="142" spans="1:6" s="2" customFormat="1" x14ac:dyDescent="0.3">
      <c r="A142" s="1"/>
      <c r="B142" s="1"/>
      <c r="E142" s="45"/>
      <c r="F142" s="46"/>
    </row>
    <row r="143" spans="1:6" s="2" customFormat="1" x14ac:dyDescent="0.3">
      <c r="A143" s="1"/>
      <c r="B143" s="1"/>
      <c r="E143" s="45"/>
      <c r="F143" s="46"/>
    </row>
    <row r="144" spans="1:6" s="2" customFormat="1" x14ac:dyDescent="0.3">
      <c r="A144" s="1"/>
      <c r="B144" s="1"/>
      <c r="E144" s="45"/>
      <c r="F144" s="46"/>
    </row>
    <row r="145" spans="1:6" s="2" customFormat="1" x14ac:dyDescent="0.3">
      <c r="A145" s="1"/>
      <c r="B145" s="1"/>
      <c r="E145" s="45"/>
      <c r="F145" s="46"/>
    </row>
    <row r="146" spans="1:6" s="2" customFormat="1" x14ac:dyDescent="0.3">
      <c r="A146" s="1"/>
      <c r="B146" s="1"/>
      <c r="E146" s="45"/>
      <c r="F146" s="46"/>
    </row>
    <row r="147" spans="1:6" s="2" customFormat="1" x14ac:dyDescent="0.3">
      <c r="A147" s="1"/>
      <c r="B147" s="1"/>
      <c r="E147" s="45"/>
      <c r="F147" s="46"/>
    </row>
    <row r="148" spans="1:6" s="2" customFormat="1" x14ac:dyDescent="0.3">
      <c r="A148" s="1"/>
      <c r="B148" s="1"/>
      <c r="E148" s="45"/>
      <c r="F148" s="46"/>
    </row>
    <row r="149" spans="1:6" s="2" customFormat="1" x14ac:dyDescent="0.3">
      <c r="A149" s="1"/>
      <c r="B149" s="1"/>
      <c r="E149" s="45"/>
      <c r="F149" s="46"/>
    </row>
    <row r="150" spans="1:6" s="2" customFormat="1" x14ac:dyDescent="0.3">
      <c r="A150" s="1"/>
      <c r="B150" s="1"/>
      <c r="E150" s="45"/>
      <c r="F150" s="46"/>
    </row>
    <row r="151" spans="1:6" s="2" customFormat="1" x14ac:dyDescent="0.3">
      <c r="A151" s="1"/>
      <c r="B151" s="1"/>
      <c r="E151" s="45"/>
      <c r="F151" s="46"/>
    </row>
  </sheetData>
  <mergeCells count="5">
    <mergeCell ref="A69:B72"/>
    <mergeCell ref="B64:D64"/>
    <mergeCell ref="B2:E2"/>
    <mergeCell ref="A65:B66"/>
    <mergeCell ref="A67:B68"/>
  </mergeCells>
  <pageMargins left="0.7" right="0.7" top="0.75" bottom="0.75" header="0.3" footer="0.3"/>
  <pageSetup paperSize="9" scale="22" orientation="portrait" r:id="rId1"/>
  <rowBreaks count="2" manualBreakCount="2">
    <brk id="25" max="16383" man="1"/>
    <brk id="64"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007D1B9A4C618458FA27ACC7B70E0F0" ma:contentTypeVersion="16" ma:contentTypeDescription="Create a new document." ma:contentTypeScope="" ma:versionID="2e8c8b7c35427a688dea3b95ccd50454">
  <xsd:schema xmlns:xsd="http://www.w3.org/2001/XMLSchema" xmlns:xs="http://www.w3.org/2001/XMLSchema" xmlns:p="http://schemas.microsoft.com/office/2006/metadata/properties" xmlns:ns2="40924ea3-f367-42fa-8fbc-46955756a0d4" xmlns:ns3="9c3c388d-75c3-4bd4-a1c1-738524316511" targetNamespace="http://schemas.microsoft.com/office/2006/metadata/properties" ma:root="true" ma:fieldsID="4d65099c8e0ffaf3ca177e593fe3a8d9" ns2:_="" ns3:_="">
    <xsd:import namespace="40924ea3-f367-42fa-8fbc-46955756a0d4"/>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924ea3-f367-42fa-8fbc-46955756a0d4"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erogationApplicable xmlns="40924ea3-f367-42fa-8fbc-46955756a0d4">false</DerogationApplicable>
    <PRDescription xmlns="40924ea3-f367-42fa-8fbc-46955756a0d4" xsi:nil="true"/>
    <TaxCatchAll xmlns="9c3c388d-75c3-4bd4-a1c1-738524316511" xsi:nil="true"/>
    <CaseOfficer xmlns="40924ea3-f367-42fa-8fbc-46955756a0d4">
      <UserInfo>
        <DisplayName/>
        <AccountId xsi:nil="true"/>
        <AccountType/>
      </UserInfo>
    </CaseOfficer>
    <Donor xmlns="40924ea3-f367-42fa-8fbc-46955756a0d4" xsi:nil="true"/>
    <lcf76f155ced4ddcb4097134ff3c332f xmlns="40924ea3-f367-42fa-8fbc-46955756a0d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56F44B-EA20-4B33-9617-2AF37A9339A6}"/>
</file>

<file path=customXml/itemProps2.xml><?xml version="1.0" encoding="utf-8"?>
<ds:datastoreItem xmlns:ds="http://schemas.openxmlformats.org/officeDocument/2006/customXml" ds:itemID="{C25E3EEA-14E9-4C4C-9FB0-6B194D7B6715}"/>
</file>

<file path=customXml/itemProps3.xml><?xml version="1.0" encoding="utf-8"?>
<ds:datastoreItem xmlns:ds="http://schemas.openxmlformats.org/officeDocument/2006/customXml" ds:itemID="{0DC3DFD3-51A2-4A5D-AF01-61BF0F70CDD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Mud bricks</vt:lpstr>
      <vt:lpstr>'Mud bricks'!Print_Area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Emmanuel Opoki</dc:creator>
  <cp:lastModifiedBy>Haytham Saed</cp:lastModifiedBy>
  <dcterms:created xsi:type="dcterms:W3CDTF">2025-01-02T09:55:56Z</dcterms:created>
  <dcterms:modified xsi:type="dcterms:W3CDTF">2025-01-03T13:43:12Z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0x0101007007D1B9A4C618458FA27ACC7B70E0F0</vt:lpwstr>
  </property>
</Properties>
</file>